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6 - Cases, Discussion Questions, Examples &amp; Exercises\Examples\"/>
    </mc:Choice>
  </mc:AlternateContent>
  <bookViews>
    <workbookView xWindow="0" yWindow="0" windowWidth="32910" windowHeight="14760"/>
  </bookViews>
  <sheets>
    <sheet name="Decision Tree" sheetId="5" r:id="rId1"/>
    <sheet name="Discounted cash flow" sheetId="1" r:id="rId2"/>
    <sheet name="Decision Tree - spot market" sheetId="2" r:id="rId3"/>
    <sheet name="Decision Tree - Fixed Lease" sheetId="3" r:id="rId4"/>
    <sheet name="Decision Tree - Flexible Lease" sheetId="4" r:id="rId5"/>
  </sheets>
  <calcPr calcId="162913"/>
</workbook>
</file>

<file path=xl/calcChain.xml><?xml version="1.0" encoding="utf-8"?>
<calcChain xmlns="http://schemas.openxmlformats.org/spreadsheetml/2006/main">
  <c r="E24" i="4" l="1"/>
  <c r="E23" i="4"/>
  <c r="D26" i="4"/>
  <c r="D25" i="4"/>
  <c r="D24" i="4"/>
  <c r="D23" i="4"/>
  <c r="D9" i="4"/>
  <c r="D8" i="4"/>
  <c r="D7" i="4"/>
  <c r="D23" i="3"/>
  <c r="E25" i="4" l="1"/>
  <c r="E26" i="4"/>
  <c r="D10" i="4"/>
  <c r="D11" i="4"/>
  <c r="D12" i="4"/>
  <c r="D13" i="4"/>
  <c r="D14" i="4"/>
  <c r="D15" i="4"/>
  <c r="D24" i="3"/>
  <c r="D25" i="3"/>
  <c r="D26" i="3"/>
  <c r="F15" i="4" l="1"/>
  <c r="E15" i="4"/>
  <c r="G15" i="4" s="1"/>
  <c r="F14" i="4"/>
  <c r="E14" i="4"/>
  <c r="F13" i="4"/>
  <c r="E13" i="4"/>
  <c r="F12" i="4"/>
  <c r="E12" i="4"/>
  <c r="F11" i="4"/>
  <c r="E11" i="4"/>
  <c r="G11" i="4" s="1"/>
  <c r="F10" i="4"/>
  <c r="E10" i="4"/>
  <c r="F9" i="4"/>
  <c r="E9" i="4"/>
  <c r="F8" i="4"/>
  <c r="E8" i="4"/>
  <c r="F7" i="4"/>
  <c r="E7" i="4"/>
  <c r="G7" i="4" s="1"/>
  <c r="F8" i="3"/>
  <c r="F9" i="3"/>
  <c r="G9" i="3" s="1"/>
  <c r="F10" i="3"/>
  <c r="G10" i="3" s="1"/>
  <c r="F11" i="3"/>
  <c r="F12" i="3"/>
  <c r="F13" i="3"/>
  <c r="G13" i="3" s="1"/>
  <c r="F14" i="3"/>
  <c r="F15" i="3"/>
  <c r="F7" i="3"/>
  <c r="E15" i="3"/>
  <c r="G15" i="3" s="1"/>
  <c r="E14" i="3"/>
  <c r="G14" i="3" s="1"/>
  <c r="E13" i="3"/>
  <c r="E12" i="3"/>
  <c r="G12" i="3" s="1"/>
  <c r="E11" i="3"/>
  <c r="G11" i="3" s="1"/>
  <c r="C26" i="3" s="1"/>
  <c r="E26" i="3" s="1"/>
  <c r="E10" i="3"/>
  <c r="E9" i="3"/>
  <c r="E8" i="3"/>
  <c r="G8" i="3" s="1"/>
  <c r="E7" i="3"/>
  <c r="G7" i="3" s="1"/>
  <c r="C6" i="2"/>
  <c r="C7" i="2"/>
  <c r="C8" i="2"/>
  <c r="C9" i="2"/>
  <c r="C10" i="2"/>
  <c r="E10" i="2" s="1"/>
  <c r="C11" i="2"/>
  <c r="C12" i="2"/>
  <c r="E12" i="2" s="1"/>
  <c r="C13" i="2"/>
  <c r="E13" i="2" s="1"/>
  <c r="C5" i="2"/>
  <c r="D6" i="2"/>
  <c r="D7" i="2"/>
  <c r="E7" i="2" s="1"/>
  <c r="D8" i="2"/>
  <c r="E8" i="2" s="1"/>
  <c r="D9" i="2"/>
  <c r="E9" i="2" s="1"/>
  <c r="C24" i="2" s="1"/>
  <c r="D24" i="2" s="1"/>
  <c r="D10" i="2"/>
  <c r="D11" i="2"/>
  <c r="D12" i="2"/>
  <c r="D13" i="2"/>
  <c r="D5" i="2"/>
  <c r="C23" i="2" l="1"/>
  <c r="D23" i="2" s="1"/>
  <c r="C25" i="3"/>
  <c r="E25" i="3" s="1"/>
  <c r="C23" i="3"/>
  <c r="E23" i="3" s="1"/>
  <c r="C24" i="3"/>
  <c r="E24" i="3" s="1"/>
  <c r="E11" i="2"/>
  <c r="G10" i="4"/>
  <c r="C23" i="4"/>
  <c r="F23" i="4" s="1"/>
  <c r="G14" i="4"/>
  <c r="C26" i="4" s="1"/>
  <c r="F26" i="4" s="1"/>
  <c r="G8" i="4"/>
  <c r="G12" i="4"/>
  <c r="E5" i="2"/>
  <c r="C21" i="2" s="1"/>
  <c r="D21" i="2" s="1"/>
  <c r="C26" i="2" s="1"/>
  <c r="E6" i="2"/>
  <c r="C22" i="2" s="1"/>
  <c r="D22" i="2" s="1"/>
  <c r="G9" i="4"/>
  <c r="G13" i="4"/>
  <c r="B13" i="1"/>
  <c r="B14" i="1" s="1"/>
  <c r="B11" i="1"/>
  <c r="B10" i="1"/>
  <c r="C25" i="4" l="1"/>
  <c r="F25" i="4" s="1"/>
  <c r="C28" i="3"/>
  <c r="C24" i="4"/>
  <c r="F24" i="4" s="1"/>
  <c r="C28" i="4" l="1"/>
</calcChain>
</file>

<file path=xl/sharedStrings.xml><?xml version="1.0" encoding="utf-8"?>
<sst xmlns="http://schemas.openxmlformats.org/spreadsheetml/2006/main" count="66" uniqueCount="32">
  <si>
    <t>Demand</t>
  </si>
  <si>
    <t>units</t>
  </si>
  <si>
    <t>sq ft per 1000 units</t>
  </si>
  <si>
    <t>Node</t>
  </si>
  <si>
    <t>Revenue</t>
  </si>
  <si>
    <t>Cost</t>
  </si>
  <si>
    <t>Profit</t>
  </si>
  <si>
    <t>C(D=, p=, 2)</t>
  </si>
  <si>
    <t>P(D=,p=,2)</t>
  </si>
  <si>
    <t>D</t>
  </si>
  <si>
    <t>P</t>
  </si>
  <si>
    <t>EP(D=,p=,1)</t>
  </si>
  <si>
    <t>Leased Space</t>
  </si>
  <si>
    <t>Warehouse Space at Spot Price</t>
  </si>
  <si>
    <t>P(D=,p=,1)</t>
  </si>
  <si>
    <t>Trips Logistics</t>
  </si>
  <si>
    <t>Warehouse Space at Spot price</t>
  </si>
  <si>
    <t>Warehouse Space at $1</t>
  </si>
  <si>
    <r>
      <t>Discounted Cash Flows</t>
    </r>
    <r>
      <rPr>
        <b/>
        <sz val="14"/>
        <color theme="1"/>
        <rFont val="Calibri"/>
        <family val="2"/>
      </rPr>
      <t>—</t>
    </r>
    <r>
      <rPr>
        <b/>
        <sz val="14"/>
        <color theme="1"/>
        <rFont val="Calibri"/>
        <family val="2"/>
        <scheme val="minor"/>
      </rPr>
      <t>Trips Logistics</t>
    </r>
  </si>
  <si>
    <t>Revenue per Unit</t>
  </si>
  <si>
    <t>Warehouse Space</t>
  </si>
  <si>
    <t>Lease Cost</t>
  </si>
  <si>
    <t>Spot Market Cost</t>
  </si>
  <si>
    <t>Discount Rate</t>
  </si>
  <si>
    <t>Expected Annual Profit if Warehousing Spacee Is Obtained from Spot Market</t>
  </si>
  <si>
    <t>NPV of No Lease</t>
  </si>
  <si>
    <t>Expected Annual Profit with Three Year Lease</t>
  </si>
  <si>
    <t>NPV of Lease</t>
  </si>
  <si>
    <r>
      <t>Trips Logistics Decision Tree</t>
    </r>
    <r>
      <rPr>
        <b/>
        <sz val="16"/>
        <color theme="1"/>
        <rFont val="Calibri"/>
        <family val="2"/>
      </rPr>
      <t>—N</t>
    </r>
    <r>
      <rPr>
        <b/>
        <sz val="16"/>
        <color theme="1"/>
        <rFont val="Calibri"/>
        <family val="2"/>
        <scheme val="minor"/>
      </rPr>
      <t>ot Signing a Lease and Using the Spot Market</t>
    </r>
  </si>
  <si>
    <t>Period 0 Profit =</t>
  </si>
  <si>
    <r>
      <t>Trips Logistics Decision Tree</t>
    </r>
    <r>
      <rPr>
        <b/>
        <sz val="16"/>
        <color theme="1"/>
        <rFont val="Calibri"/>
        <family val="2"/>
      </rPr>
      <t>—</t>
    </r>
    <r>
      <rPr>
        <b/>
        <sz val="16"/>
        <color theme="1"/>
        <rFont val="Calibri"/>
        <family val="2"/>
        <scheme val="minor"/>
      </rPr>
      <t>Fixed Lease Option</t>
    </r>
  </si>
  <si>
    <r>
      <t>Trips Logistics Decision Tree</t>
    </r>
    <r>
      <rPr>
        <b/>
        <sz val="16"/>
        <color theme="1"/>
        <rFont val="Calibri"/>
        <family val="2"/>
      </rPr>
      <t>—</t>
    </r>
    <r>
      <rPr>
        <b/>
        <sz val="16"/>
        <color theme="1"/>
        <rFont val="Calibri"/>
        <family val="2"/>
        <scheme val="minor"/>
      </rPr>
      <t>Flexible Lease Option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</si>
</sst>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_(&quot;$&quot;* #,##0_);_(&quot;$&quot;* \(#,##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 applyAlignment="1"/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5" fontId="6" fillId="0" borderId="1" xfId="2" applyNumberFormat="1" applyFont="1" applyBorder="1"/>
    <xf numFmtId="5" fontId="6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5" fontId="6" fillId="0" borderId="1" xfId="0" applyNumberFormat="1" applyFont="1" applyBorder="1"/>
    <xf numFmtId="5" fontId="0" fillId="0" borderId="6" xfId="0" applyNumberFormat="1" applyBorder="1"/>
    <xf numFmtId="166" fontId="2" fillId="0" borderId="1" xfId="0" applyNumberFormat="1" applyFont="1" applyBorder="1"/>
    <xf numFmtId="164" fontId="2" fillId="0" borderId="7" xfId="1" applyNumberFormat="1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166" fontId="2" fillId="0" borderId="1" xfId="2" applyNumberFormat="1" applyFont="1" applyBorder="1"/>
    <xf numFmtId="0" fontId="3" fillId="2" borderId="0" xfId="0" applyFont="1" applyFill="1"/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3" fontId="2" fillId="0" borderId="1" xfId="0" applyNumberFormat="1" applyFont="1" applyFill="1" applyBorder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3" fontId="6" fillId="0" borderId="1" xfId="0" applyNumberFormat="1" applyFont="1" applyFill="1" applyBorder="1"/>
    <xf numFmtId="0" fontId="6" fillId="0" borderId="1" xfId="0" applyFont="1" applyFill="1" applyBorder="1"/>
    <xf numFmtId="0" fontId="9" fillId="0" borderId="4" xfId="0" applyFont="1" applyFill="1" applyBorder="1"/>
    <xf numFmtId="0" fontId="0" fillId="0" borderId="5" xfId="0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ill="1" applyBorder="1"/>
    <xf numFmtId="5" fontId="6" fillId="0" borderId="1" xfId="2" applyNumberFormat="1" applyFont="1" applyFill="1" applyBorder="1"/>
    <xf numFmtId="5" fontId="0" fillId="0" borderId="6" xfId="0" applyNumberFormat="1" applyFill="1" applyBorder="1"/>
    <xf numFmtId="164" fontId="6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3" xfId="0" applyFont="1" applyFill="1" applyBorder="1"/>
    <xf numFmtId="44" fontId="2" fillId="0" borderId="0" xfId="2" applyFont="1" applyFill="1" applyBorder="1"/>
    <xf numFmtId="164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Border="1"/>
    <xf numFmtId="0" fontId="2" fillId="0" borderId="14" xfId="0" applyFont="1" applyFill="1" applyBorder="1"/>
    <xf numFmtId="166" fontId="2" fillId="0" borderId="0" xfId="0" applyNumberFormat="1" applyFont="1" applyFill="1" applyBorder="1"/>
    <xf numFmtId="166" fontId="2" fillId="0" borderId="0" xfId="2" applyNumberFormat="1" applyFont="1" applyFill="1" applyBorder="1"/>
    <xf numFmtId="166" fontId="2" fillId="0" borderId="10" xfId="2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368300</xdr:colOff>
      <xdr:row>1</xdr:row>
      <xdr:rowOff>172380</xdr:rowOff>
    </xdr:from>
    <xdr:to>
      <xdr:col>14</xdr:col>
      <xdr:colOff>6350</xdr:colOff>
      <xdr:row>39</xdr:row>
      <xdr:rowOff>83420</xdr:rowOff>
    </xdr:to>
    <xdr:pic>
      <xdr:nvPicPr>
        <xdr:cNvPr id="2" name="Picture 1" descr="Screen Clippi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0" y="566080"/>
          <a:ext cx="6953250" cy="6908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4" sqref="A4"/>
    </sheetView>
  </sheetViews>
  <sheetFormatPr defaultRowHeight="14.5" x14ac:dyDescent="0.35"/>
  <sheetData>
    <row r="1" spans="1:1" ht="31" x14ac:dyDescent="0.7">
      <c r="A1" s="2" t="s"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A26" sqref="A26"/>
    </sheetView>
  </sheetViews>
  <sheetFormatPr defaultRowHeight="14.5" x14ac:dyDescent="0.35"/>
  <cols>
    <col min="1" max="1" width="72.1796875" customWidth="1"/>
    <col min="2" max="2" width="12.7265625" bestFit="1" customWidth="1"/>
    <col min="3" max="3" width="17.81640625" bestFit="1" customWidth="1"/>
  </cols>
  <sheetData>
    <row r="1" spans="1:3" ht="18.5" x14ac:dyDescent="0.45">
      <c r="A1" s="21" t="s">
        <v>18</v>
      </c>
    </row>
    <row r="2" spans="1:3" ht="15" thickBot="1" x14ac:dyDescent="0.4"/>
    <row r="3" spans="1:3" ht="15.5" x14ac:dyDescent="0.35">
      <c r="A3" s="19" t="s">
        <v>0</v>
      </c>
      <c r="B3" s="15">
        <v>100000</v>
      </c>
      <c r="C3" s="16" t="s">
        <v>1</v>
      </c>
    </row>
    <row r="4" spans="1:3" ht="15.5" x14ac:dyDescent="0.35">
      <c r="A4" s="42" t="s">
        <v>19</v>
      </c>
      <c r="B4" s="43">
        <v>1.22</v>
      </c>
      <c r="C4" s="17"/>
    </row>
    <row r="5" spans="1:3" ht="15.5" x14ac:dyDescent="0.35">
      <c r="A5" s="42" t="s">
        <v>20</v>
      </c>
      <c r="B5" s="44">
        <v>1000</v>
      </c>
      <c r="C5" s="17" t="s">
        <v>2</v>
      </c>
    </row>
    <row r="6" spans="1:3" ht="15.5" x14ac:dyDescent="0.35">
      <c r="A6" s="42" t="s">
        <v>21</v>
      </c>
      <c r="B6" s="43">
        <v>1</v>
      </c>
      <c r="C6" s="17"/>
    </row>
    <row r="7" spans="1:3" ht="15.5" x14ac:dyDescent="0.35">
      <c r="A7" s="42" t="s">
        <v>22</v>
      </c>
      <c r="B7" s="43">
        <v>1.2</v>
      </c>
      <c r="C7" s="17"/>
    </row>
    <row r="8" spans="1:3" ht="15.5" x14ac:dyDescent="0.35">
      <c r="A8" s="42" t="s">
        <v>23</v>
      </c>
      <c r="B8" s="45">
        <v>0.1</v>
      </c>
      <c r="C8" s="17"/>
    </row>
    <row r="9" spans="1:3" ht="15.5" x14ac:dyDescent="0.35">
      <c r="A9" s="42"/>
      <c r="B9" s="46"/>
      <c r="C9" s="17"/>
    </row>
    <row r="10" spans="1:3" ht="15.5" x14ac:dyDescent="0.35">
      <c r="A10" s="42" t="s">
        <v>24</v>
      </c>
      <c r="B10" s="48">
        <f>(B3*B4)-(((B3/1000)*B5)*B7)</f>
        <v>2000</v>
      </c>
      <c r="C10" s="17"/>
    </row>
    <row r="11" spans="1:3" ht="15.5" x14ac:dyDescent="0.35">
      <c r="A11" s="42" t="s">
        <v>25</v>
      </c>
      <c r="B11" s="49">
        <f>B10+(B10/(1+B8))+(B10/((1+B8)^2))</f>
        <v>5471.0743801652889</v>
      </c>
      <c r="C11" s="17"/>
    </row>
    <row r="12" spans="1:3" ht="15.5" x14ac:dyDescent="0.35">
      <c r="A12" s="42"/>
      <c r="B12" s="48"/>
      <c r="C12" s="17"/>
    </row>
    <row r="13" spans="1:3" ht="15.5" x14ac:dyDescent="0.35">
      <c r="A13" s="42" t="s">
        <v>26</v>
      </c>
      <c r="B13" s="49">
        <f>(B3*B4)-((B3/1000)*B5)*B6</f>
        <v>22000</v>
      </c>
      <c r="C13" s="17"/>
    </row>
    <row r="14" spans="1:3" ht="16" thickBot="1" x14ac:dyDescent="0.4">
      <c r="A14" s="47" t="s">
        <v>27</v>
      </c>
      <c r="B14" s="50">
        <f>B13+(B13/(1+B8))+(B13/((1+B8)^2))</f>
        <v>60181.818181818177</v>
      </c>
      <c r="C14" s="1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D21" sqref="D21"/>
    </sheetView>
  </sheetViews>
  <sheetFormatPr defaultRowHeight="14.5" x14ac:dyDescent="0.35"/>
  <cols>
    <col min="1" max="2" width="9.26953125" bestFit="1" customWidth="1"/>
    <col min="3" max="3" width="14" bestFit="1" customWidth="1"/>
    <col min="4" max="4" width="14.453125" bestFit="1" customWidth="1"/>
    <col min="5" max="5" width="13.54296875" bestFit="1" customWidth="1"/>
  </cols>
  <sheetData>
    <row r="1" spans="1:12" ht="21" x14ac:dyDescent="0.5">
      <c r="A1" s="22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3" spans="1:12" ht="18.5" x14ac:dyDescent="0.35">
      <c r="A3" s="23" t="s">
        <v>3</v>
      </c>
      <c r="B3" s="23"/>
      <c r="C3" s="3" t="s">
        <v>4</v>
      </c>
      <c r="D3" s="3" t="s">
        <v>5</v>
      </c>
      <c r="E3" s="3" t="s">
        <v>6</v>
      </c>
    </row>
    <row r="4" spans="1:12" ht="18.5" x14ac:dyDescent="0.35">
      <c r="A4" s="3" t="s">
        <v>9</v>
      </c>
      <c r="B4" s="3" t="s">
        <v>10</v>
      </c>
      <c r="C4" s="3">
        <v>1.22</v>
      </c>
      <c r="D4" s="3" t="s">
        <v>7</v>
      </c>
      <c r="E4" s="3" t="s">
        <v>8</v>
      </c>
    </row>
    <row r="5" spans="1:12" ht="15.5" x14ac:dyDescent="0.35">
      <c r="A5" s="26">
        <v>144000</v>
      </c>
      <c r="B5" s="27">
        <v>1.45</v>
      </c>
      <c r="C5" s="20">
        <f>A5*$C$4</f>
        <v>175680</v>
      </c>
      <c r="D5" s="20">
        <f>A5*B5</f>
        <v>208800</v>
      </c>
      <c r="E5" s="14">
        <f>C5-D5</f>
        <v>-33120</v>
      </c>
    </row>
    <row r="6" spans="1:12" ht="15.5" x14ac:dyDescent="0.35">
      <c r="A6" s="26">
        <v>144000</v>
      </c>
      <c r="B6" s="27">
        <v>1.19</v>
      </c>
      <c r="C6" s="20">
        <f t="shared" ref="C6:C13" si="0">A6*$C$4</f>
        <v>175680</v>
      </c>
      <c r="D6" s="20">
        <f t="shared" ref="D6:D13" si="1">A6*B6</f>
        <v>171360</v>
      </c>
      <c r="E6" s="14">
        <f t="shared" ref="E6:E13" si="2">C6-D6</f>
        <v>4320</v>
      </c>
    </row>
    <row r="7" spans="1:12" ht="15.5" x14ac:dyDescent="0.35">
      <c r="A7" s="26">
        <v>144000</v>
      </c>
      <c r="B7" s="27">
        <v>0.97</v>
      </c>
      <c r="C7" s="20">
        <f t="shared" si="0"/>
        <v>175680</v>
      </c>
      <c r="D7" s="20">
        <f t="shared" si="1"/>
        <v>139680</v>
      </c>
      <c r="E7" s="14">
        <f t="shared" si="2"/>
        <v>36000</v>
      </c>
    </row>
    <row r="8" spans="1:12" ht="15.5" x14ac:dyDescent="0.35">
      <c r="A8" s="26">
        <v>96000</v>
      </c>
      <c r="B8" s="27">
        <v>1.45</v>
      </c>
      <c r="C8" s="20">
        <f t="shared" si="0"/>
        <v>117120</v>
      </c>
      <c r="D8" s="20">
        <f t="shared" si="1"/>
        <v>139200</v>
      </c>
      <c r="E8" s="14">
        <f t="shared" si="2"/>
        <v>-22080</v>
      </c>
    </row>
    <row r="9" spans="1:12" ht="15.5" x14ac:dyDescent="0.35">
      <c r="A9" s="26">
        <v>96000</v>
      </c>
      <c r="B9" s="27">
        <v>1.19</v>
      </c>
      <c r="C9" s="20">
        <f t="shared" si="0"/>
        <v>117120</v>
      </c>
      <c r="D9" s="20">
        <f t="shared" si="1"/>
        <v>114240</v>
      </c>
      <c r="E9" s="14">
        <f t="shared" si="2"/>
        <v>2880</v>
      </c>
    </row>
    <row r="10" spans="1:12" ht="15.5" x14ac:dyDescent="0.35">
      <c r="A10" s="26">
        <v>96000</v>
      </c>
      <c r="B10" s="27">
        <v>0.97</v>
      </c>
      <c r="C10" s="20">
        <f t="shared" si="0"/>
        <v>117120</v>
      </c>
      <c r="D10" s="20">
        <f t="shared" si="1"/>
        <v>93120</v>
      </c>
      <c r="E10" s="14">
        <f t="shared" si="2"/>
        <v>24000</v>
      </c>
    </row>
    <row r="11" spans="1:12" ht="15.5" x14ac:dyDescent="0.35">
      <c r="A11" s="26">
        <v>64000</v>
      </c>
      <c r="B11" s="27">
        <v>1.45</v>
      </c>
      <c r="C11" s="20">
        <f t="shared" si="0"/>
        <v>78080</v>
      </c>
      <c r="D11" s="20">
        <f t="shared" si="1"/>
        <v>92800</v>
      </c>
      <c r="E11" s="14">
        <f t="shared" si="2"/>
        <v>-14720</v>
      </c>
    </row>
    <row r="12" spans="1:12" ht="15.5" x14ac:dyDescent="0.35">
      <c r="A12" s="26">
        <v>64000</v>
      </c>
      <c r="B12" s="27">
        <v>1.19</v>
      </c>
      <c r="C12" s="20">
        <f t="shared" si="0"/>
        <v>78080</v>
      </c>
      <c r="D12" s="20">
        <f t="shared" si="1"/>
        <v>76160</v>
      </c>
      <c r="E12" s="14">
        <f t="shared" si="2"/>
        <v>1920</v>
      </c>
    </row>
    <row r="13" spans="1:12" ht="15.5" x14ac:dyDescent="0.35">
      <c r="A13" s="26">
        <v>64000</v>
      </c>
      <c r="B13" s="27">
        <v>0.97</v>
      </c>
      <c r="C13" s="20">
        <f t="shared" si="0"/>
        <v>78080</v>
      </c>
      <c r="D13" s="20">
        <f t="shared" si="1"/>
        <v>62080</v>
      </c>
      <c r="E13" s="14">
        <f t="shared" si="2"/>
        <v>16000</v>
      </c>
    </row>
    <row r="14" spans="1:12" x14ac:dyDescent="0.35">
      <c r="A14" s="28"/>
      <c r="B14" s="28"/>
    </row>
    <row r="15" spans="1:12" x14ac:dyDescent="0.35">
      <c r="A15" s="28"/>
      <c r="B15" s="28"/>
    </row>
    <row r="16" spans="1:12" x14ac:dyDescent="0.35">
      <c r="A16" s="28"/>
      <c r="B16" s="28"/>
    </row>
    <row r="17" spans="1:4" x14ac:dyDescent="0.35">
      <c r="A17" s="28"/>
      <c r="B17" s="28"/>
    </row>
    <row r="18" spans="1:4" x14ac:dyDescent="0.35">
      <c r="A18" s="28"/>
      <c r="B18" s="28"/>
    </row>
    <row r="19" spans="1:4" ht="18.5" x14ac:dyDescent="0.35">
      <c r="A19" s="29" t="s">
        <v>3</v>
      </c>
      <c r="B19" s="29"/>
      <c r="C19" s="7" t="s">
        <v>11</v>
      </c>
      <c r="D19" s="7" t="s">
        <v>14</v>
      </c>
    </row>
    <row r="20" spans="1:4" ht="18.5" x14ac:dyDescent="0.45">
      <c r="A20" s="30" t="s">
        <v>9</v>
      </c>
      <c r="B20" s="30" t="s">
        <v>10</v>
      </c>
      <c r="C20" s="8"/>
      <c r="D20" s="8"/>
    </row>
    <row r="21" spans="1:4" ht="15.5" x14ac:dyDescent="0.35">
      <c r="A21" s="31">
        <v>120000</v>
      </c>
      <c r="B21" s="32">
        <v>1.32</v>
      </c>
      <c r="C21" s="4">
        <f>0.25*(E5+E6+E8+E9)</f>
        <v>-12000</v>
      </c>
      <c r="D21" s="5">
        <f>A21*1.22-A21*B21+C21/1.1</f>
        <v>-22909.090909090908</v>
      </c>
    </row>
    <row r="22" spans="1:4" ht="15.5" x14ac:dyDescent="0.35">
      <c r="A22" s="31">
        <v>120000</v>
      </c>
      <c r="B22" s="32">
        <v>1.08</v>
      </c>
      <c r="C22" s="4">
        <f>0.25*(E6+E7+E9+E10)</f>
        <v>16800</v>
      </c>
      <c r="D22" s="5">
        <f t="shared" ref="D22:D24" si="3">A22*1.22-A22*B22+C22/1.1</f>
        <v>32072.727272727258</v>
      </c>
    </row>
    <row r="23" spans="1:4" ht="15.5" x14ac:dyDescent="0.35">
      <c r="A23" s="31">
        <v>80000</v>
      </c>
      <c r="B23" s="32">
        <v>1.32</v>
      </c>
      <c r="C23" s="4">
        <f>0.25*(E8+E9+E11+E12)</f>
        <v>-8000</v>
      </c>
      <c r="D23" s="5">
        <f t="shared" si="3"/>
        <v>-15272.727272727272</v>
      </c>
    </row>
    <row r="24" spans="1:4" ht="15.5" x14ac:dyDescent="0.35">
      <c r="A24" s="31">
        <v>80000</v>
      </c>
      <c r="B24" s="32">
        <v>1.08</v>
      </c>
      <c r="C24" s="4">
        <f>0.25*(E9+E10+E12+E13)</f>
        <v>11200</v>
      </c>
      <c r="D24" s="5">
        <f t="shared" si="3"/>
        <v>21381.81818181818</v>
      </c>
    </row>
    <row r="25" spans="1:4" ht="15" thickBot="1" x14ac:dyDescent="0.4">
      <c r="A25" s="28"/>
      <c r="B25" s="28"/>
    </row>
    <row r="26" spans="1:4" ht="15" thickBot="1" x14ac:dyDescent="0.4">
      <c r="A26" s="33" t="s">
        <v>29</v>
      </c>
      <c r="B26" s="34"/>
      <c r="C26" s="13">
        <f>0.25*SUM(D21:D24)/1.1+100000*1.22-100000*1.2</f>
        <v>5471.0743801652861</v>
      </c>
    </row>
  </sheetData>
  <mergeCells count="3">
    <mergeCell ref="A1:L1"/>
    <mergeCell ref="A3:B3"/>
    <mergeCell ref="A19:B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A5" sqref="A5:G28"/>
    </sheetView>
  </sheetViews>
  <sheetFormatPr defaultRowHeight="14.5" x14ac:dyDescent="0.35"/>
  <cols>
    <col min="1" max="2" width="9.26953125" bestFit="1" customWidth="1"/>
    <col min="3" max="3" width="14.453125" bestFit="1" customWidth="1"/>
    <col min="4" max="4" width="18.26953125" customWidth="1"/>
    <col min="5" max="5" width="14.26953125" customWidth="1"/>
    <col min="6" max="6" width="17.1796875" customWidth="1"/>
    <col min="7" max="7" width="16" customWidth="1"/>
  </cols>
  <sheetData>
    <row r="1" spans="1:14" ht="21" x14ac:dyDescent="0.5">
      <c r="A1" s="25" t="s">
        <v>30</v>
      </c>
      <c r="B1" s="25"/>
      <c r="C1" s="25"/>
      <c r="D1" s="25"/>
      <c r="E1" s="25"/>
      <c r="F1" s="25"/>
      <c r="G1" s="25"/>
      <c r="H1" s="1"/>
      <c r="I1" s="1"/>
      <c r="J1" s="1"/>
      <c r="K1" s="1"/>
      <c r="L1" s="1"/>
      <c r="M1" s="1"/>
      <c r="N1" s="1"/>
    </row>
    <row r="5" spans="1:14" ht="54.75" customHeight="1" x14ac:dyDescent="0.35">
      <c r="A5" s="24" t="s">
        <v>3</v>
      </c>
      <c r="B5" s="24"/>
      <c r="C5" s="10" t="s">
        <v>12</v>
      </c>
      <c r="D5" s="10" t="s">
        <v>13</v>
      </c>
      <c r="E5" s="7" t="s">
        <v>4</v>
      </c>
      <c r="F5" s="7" t="s">
        <v>5</v>
      </c>
      <c r="G5" s="7" t="s">
        <v>6</v>
      </c>
    </row>
    <row r="6" spans="1:14" ht="18.5" x14ac:dyDescent="0.35">
      <c r="A6" s="9" t="s">
        <v>9</v>
      </c>
      <c r="B6" s="9" t="s">
        <v>10</v>
      </c>
      <c r="C6" s="11"/>
      <c r="D6" s="11"/>
      <c r="E6" s="11">
        <v>1.22</v>
      </c>
      <c r="F6" s="11" t="s">
        <v>7</v>
      </c>
      <c r="G6" s="11" t="s">
        <v>8</v>
      </c>
    </row>
    <row r="7" spans="1:14" ht="15.5" x14ac:dyDescent="0.35">
      <c r="A7" s="26">
        <v>144000</v>
      </c>
      <c r="B7" s="27">
        <v>1.45</v>
      </c>
      <c r="C7" s="26">
        <v>100000</v>
      </c>
      <c r="D7" s="41">
        <v>44000</v>
      </c>
      <c r="E7" s="20">
        <f>A7*$E$6</f>
        <v>175680</v>
      </c>
      <c r="F7" s="20">
        <f>(C7*1)+(D7*B7)</f>
        <v>163800</v>
      </c>
      <c r="G7" s="14">
        <f>E7-F7</f>
        <v>11880</v>
      </c>
    </row>
    <row r="8" spans="1:14" ht="15.5" x14ac:dyDescent="0.35">
      <c r="A8" s="26">
        <v>144000</v>
      </c>
      <c r="B8" s="27">
        <v>1.19</v>
      </c>
      <c r="C8" s="26">
        <v>100000</v>
      </c>
      <c r="D8" s="41">
        <v>44000</v>
      </c>
      <c r="E8" s="20">
        <f t="shared" ref="E8:E15" si="0">A8*$E$6</f>
        <v>175680</v>
      </c>
      <c r="F8" s="20">
        <f t="shared" ref="F8:F15" si="1">(C8*1)+(D8*B8)</f>
        <v>152360</v>
      </c>
      <c r="G8" s="14">
        <f t="shared" ref="G8:G15" si="2">E8-F8</f>
        <v>23320</v>
      </c>
    </row>
    <row r="9" spans="1:14" ht="15.5" x14ac:dyDescent="0.35">
      <c r="A9" s="26">
        <v>144000</v>
      </c>
      <c r="B9" s="27">
        <v>0.97</v>
      </c>
      <c r="C9" s="26">
        <v>100000</v>
      </c>
      <c r="D9" s="41">
        <v>44000</v>
      </c>
      <c r="E9" s="20">
        <f t="shared" si="0"/>
        <v>175680</v>
      </c>
      <c r="F9" s="20">
        <f t="shared" si="1"/>
        <v>142680</v>
      </c>
      <c r="G9" s="14">
        <f t="shared" si="2"/>
        <v>33000</v>
      </c>
    </row>
    <row r="10" spans="1:14" ht="15.5" x14ac:dyDescent="0.35">
      <c r="A10" s="26">
        <v>96000</v>
      </c>
      <c r="B10" s="27">
        <v>1.45</v>
      </c>
      <c r="C10" s="26">
        <v>100000</v>
      </c>
      <c r="D10" s="41">
        <v>0</v>
      </c>
      <c r="E10" s="20">
        <f t="shared" si="0"/>
        <v>117120</v>
      </c>
      <c r="F10" s="20">
        <f t="shared" si="1"/>
        <v>100000</v>
      </c>
      <c r="G10" s="14">
        <f t="shared" si="2"/>
        <v>17120</v>
      </c>
    </row>
    <row r="11" spans="1:14" ht="15.5" x14ac:dyDescent="0.35">
      <c r="A11" s="26">
        <v>96000</v>
      </c>
      <c r="B11" s="27">
        <v>1.19</v>
      </c>
      <c r="C11" s="26">
        <v>100000</v>
      </c>
      <c r="D11" s="41">
        <v>0</v>
      </c>
      <c r="E11" s="20">
        <f t="shared" si="0"/>
        <v>117120</v>
      </c>
      <c r="F11" s="20">
        <f t="shared" si="1"/>
        <v>100000</v>
      </c>
      <c r="G11" s="14">
        <f t="shared" si="2"/>
        <v>17120</v>
      </c>
    </row>
    <row r="12" spans="1:14" ht="15.5" x14ac:dyDescent="0.35">
      <c r="A12" s="26">
        <v>96000</v>
      </c>
      <c r="B12" s="27">
        <v>0.97</v>
      </c>
      <c r="C12" s="26">
        <v>100000</v>
      </c>
      <c r="D12" s="41">
        <v>0</v>
      </c>
      <c r="E12" s="20">
        <f t="shared" si="0"/>
        <v>117120</v>
      </c>
      <c r="F12" s="20">
        <f t="shared" si="1"/>
        <v>100000</v>
      </c>
      <c r="G12" s="14">
        <f t="shared" si="2"/>
        <v>17120</v>
      </c>
    </row>
    <row r="13" spans="1:14" ht="15.5" x14ac:dyDescent="0.35">
      <c r="A13" s="26">
        <v>64000</v>
      </c>
      <c r="B13" s="27">
        <v>1.45</v>
      </c>
      <c r="C13" s="26">
        <v>100000</v>
      </c>
      <c r="D13" s="41">
        <v>0</v>
      </c>
      <c r="E13" s="20">
        <f t="shared" si="0"/>
        <v>78080</v>
      </c>
      <c r="F13" s="20">
        <f t="shared" si="1"/>
        <v>100000</v>
      </c>
      <c r="G13" s="14">
        <f t="shared" si="2"/>
        <v>-21920</v>
      </c>
    </row>
    <row r="14" spans="1:14" ht="15.5" x14ac:dyDescent="0.35">
      <c r="A14" s="26">
        <v>64000</v>
      </c>
      <c r="B14" s="27">
        <v>1.19</v>
      </c>
      <c r="C14" s="26">
        <v>100000</v>
      </c>
      <c r="D14" s="41">
        <v>0</v>
      </c>
      <c r="E14" s="20">
        <f t="shared" si="0"/>
        <v>78080</v>
      </c>
      <c r="F14" s="20">
        <f t="shared" si="1"/>
        <v>100000</v>
      </c>
      <c r="G14" s="14">
        <f t="shared" si="2"/>
        <v>-21920</v>
      </c>
    </row>
    <row r="15" spans="1:14" ht="15.5" x14ac:dyDescent="0.35">
      <c r="A15" s="26">
        <v>64000</v>
      </c>
      <c r="B15" s="27">
        <v>0.97</v>
      </c>
      <c r="C15" s="26">
        <v>100000</v>
      </c>
      <c r="D15" s="41">
        <v>0</v>
      </c>
      <c r="E15" s="20">
        <f t="shared" si="0"/>
        <v>78080</v>
      </c>
      <c r="F15" s="20">
        <f t="shared" si="1"/>
        <v>100000</v>
      </c>
      <c r="G15" s="14">
        <f t="shared" si="2"/>
        <v>-21920</v>
      </c>
    </row>
    <row r="16" spans="1:14" x14ac:dyDescent="0.35">
      <c r="A16" s="28"/>
      <c r="B16" s="28"/>
      <c r="C16" s="28"/>
      <c r="D16" s="28"/>
    </row>
    <row r="17" spans="1:5" x14ac:dyDescent="0.35">
      <c r="A17" s="28"/>
      <c r="B17" s="28"/>
      <c r="C17" s="28"/>
      <c r="D17" s="28"/>
    </row>
    <row r="18" spans="1:5" x14ac:dyDescent="0.35">
      <c r="A18" s="28"/>
      <c r="B18" s="28"/>
      <c r="C18" s="28"/>
      <c r="D18" s="28"/>
    </row>
    <row r="19" spans="1:5" x14ac:dyDescent="0.35">
      <c r="A19" s="28"/>
      <c r="B19" s="28"/>
      <c r="C19" s="28"/>
      <c r="D19" s="28"/>
    </row>
    <row r="20" spans="1:5" x14ac:dyDescent="0.35">
      <c r="A20" s="28"/>
      <c r="B20" s="28"/>
      <c r="C20" s="28"/>
      <c r="D20" s="28"/>
    </row>
    <row r="21" spans="1:5" ht="55.5" x14ac:dyDescent="0.35">
      <c r="A21" s="29" t="s">
        <v>3</v>
      </c>
      <c r="B21" s="29"/>
      <c r="C21" s="35" t="s">
        <v>11</v>
      </c>
      <c r="D21" s="36" t="s">
        <v>16</v>
      </c>
      <c r="E21" s="7" t="s">
        <v>14</v>
      </c>
    </row>
    <row r="22" spans="1:5" ht="18.5" x14ac:dyDescent="0.45">
      <c r="A22" s="30" t="s">
        <v>9</v>
      </c>
      <c r="B22" s="30" t="s">
        <v>10</v>
      </c>
      <c r="C22" s="37"/>
      <c r="D22" s="37"/>
      <c r="E22" s="8"/>
    </row>
    <row r="23" spans="1:5" ht="15.5" x14ac:dyDescent="0.35">
      <c r="A23" s="31">
        <v>120000</v>
      </c>
      <c r="B23" s="32">
        <v>1.32</v>
      </c>
      <c r="C23" s="38">
        <f>0.25*(G7+G8+G10+G11)</f>
        <v>17360</v>
      </c>
      <c r="D23" s="40">
        <f>MAX(A23-100000,0)</f>
        <v>20000</v>
      </c>
      <c r="E23" s="12">
        <f>A23*1.22-100000*1-D23*B23+C23/1.1</f>
        <v>35781.818181818177</v>
      </c>
    </row>
    <row r="24" spans="1:5" ht="15.5" x14ac:dyDescent="0.35">
      <c r="A24" s="31">
        <v>120000</v>
      </c>
      <c r="B24" s="32">
        <v>1.08</v>
      </c>
      <c r="C24" s="38">
        <f>0.25*(G8+G9+G11+G12)</f>
        <v>22640</v>
      </c>
      <c r="D24" s="40">
        <f t="shared" ref="D24:D26" si="3">MAX(A24-100000,0)</f>
        <v>20000</v>
      </c>
      <c r="E24" s="12">
        <f t="shared" ref="E24:E26" si="4">A24*1.22-100000*1-D24*B24+C24/1.1</f>
        <v>45381.818181818177</v>
      </c>
    </row>
    <row r="25" spans="1:5" ht="15.5" x14ac:dyDescent="0.35">
      <c r="A25" s="31">
        <v>80000</v>
      </c>
      <c r="B25" s="32">
        <v>1.32</v>
      </c>
      <c r="C25" s="38">
        <f>0.25*(G10+G11+G13+G14)</f>
        <v>-2400</v>
      </c>
      <c r="D25" s="40">
        <f t="shared" si="3"/>
        <v>0</v>
      </c>
      <c r="E25" s="12">
        <f t="shared" si="4"/>
        <v>-4581.818181818182</v>
      </c>
    </row>
    <row r="26" spans="1:5" ht="15.5" x14ac:dyDescent="0.35">
      <c r="A26" s="31">
        <v>80000</v>
      </c>
      <c r="B26" s="32">
        <v>1.08</v>
      </c>
      <c r="C26" s="38">
        <f>0.25*(G11+G12+G14+G15)</f>
        <v>-2400</v>
      </c>
      <c r="D26" s="40">
        <f t="shared" si="3"/>
        <v>0</v>
      </c>
      <c r="E26" s="12">
        <f t="shared" si="4"/>
        <v>-4581.818181818182</v>
      </c>
    </row>
    <row r="27" spans="1:5" ht="15" thickBot="1" x14ac:dyDescent="0.4">
      <c r="A27" s="28"/>
      <c r="B27" s="28"/>
      <c r="C27" s="28"/>
      <c r="D27" s="28"/>
    </row>
    <row r="28" spans="1:5" ht="15" thickBot="1" x14ac:dyDescent="0.4">
      <c r="A28" s="33" t="s">
        <v>29</v>
      </c>
      <c r="B28" s="34"/>
      <c r="C28" s="39">
        <f>0.25*SUM(E23:E26)/1.1+100000*1.22-100000*1</f>
        <v>38363.636363636353</v>
      </c>
      <c r="D28" s="28"/>
    </row>
  </sheetData>
  <mergeCells count="3">
    <mergeCell ref="A5:B5"/>
    <mergeCell ref="A21:B21"/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A5" sqref="A5:G28"/>
    </sheetView>
  </sheetViews>
  <sheetFormatPr defaultRowHeight="14.5" x14ac:dyDescent="0.35"/>
  <cols>
    <col min="1" max="2" width="9.26953125" bestFit="1" customWidth="1"/>
    <col min="3" max="3" width="14.453125" bestFit="1" customWidth="1"/>
    <col min="4" max="4" width="18.26953125" customWidth="1"/>
    <col min="5" max="5" width="15.7265625" customWidth="1"/>
    <col min="6" max="6" width="17.1796875" customWidth="1"/>
    <col min="7" max="7" width="15.453125" customWidth="1"/>
  </cols>
  <sheetData>
    <row r="1" spans="1:14" ht="21" x14ac:dyDescent="0.5">
      <c r="A1" s="25" t="s">
        <v>31</v>
      </c>
      <c r="B1" s="25"/>
      <c r="C1" s="25"/>
      <c r="D1" s="25"/>
      <c r="E1" s="25"/>
      <c r="F1" s="25"/>
      <c r="G1" s="25"/>
      <c r="H1" s="1"/>
      <c r="I1" s="1"/>
      <c r="J1" s="1"/>
      <c r="K1" s="1"/>
      <c r="L1" s="1"/>
      <c r="M1" s="1"/>
      <c r="N1" s="1"/>
    </row>
    <row r="5" spans="1:14" ht="54.75" customHeight="1" x14ac:dyDescent="0.35">
      <c r="A5" s="24" t="s">
        <v>3</v>
      </c>
      <c r="B5" s="24"/>
      <c r="C5" s="10" t="s">
        <v>12</v>
      </c>
      <c r="D5" s="10" t="s">
        <v>13</v>
      </c>
      <c r="E5" s="7" t="s">
        <v>4</v>
      </c>
      <c r="F5" s="7" t="s">
        <v>5</v>
      </c>
      <c r="G5" s="7" t="s">
        <v>6</v>
      </c>
    </row>
    <row r="6" spans="1:14" ht="18.5" x14ac:dyDescent="0.35">
      <c r="A6" s="9" t="s">
        <v>9</v>
      </c>
      <c r="B6" s="9" t="s">
        <v>10</v>
      </c>
      <c r="C6" s="11"/>
      <c r="D6" s="11"/>
      <c r="E6" s="11">
        <v>1.22</v>
      </c>
      <c r="F6" s="11" t="s">
        <v>7</v>
      </c>
      <c r="G6" s="11" t="s">
        <v>8</v>
      </c>
    </row>
    <row r="7" spans="1:14" ht="15.5" x14ac:dyDescent="0.35">
      <c r="A7" s="26">
        <v>144000</v>
      </c>
      <c r="B7" s="27">
        <v>1.45</v>
      </c>
      <c r="C7" s="26">
        <v>100000</v>
      </c>
      <c r="D7" s="26">
        <f>MAX(A7-C7,0)</f>
        <v>44000</v>
      </c>
      <c r="E7" s="20">
        <f>A7*$E$6</f>
        <v>175680</v>
      </c>
      <c r="F7" s="20">
        <f>(C7*1)+(D7*B7)</f>
        <v>163800</v>
      </c>
      <c r="G7" s="14">
        <f>E7-F7</f>
        <v>11880</v>
      </c>
    </row>
    <row r="8" spans="1:14" ht="15.5" x14ac:dyDescent="0.35">
      <c r="A8" s="26">
        <v>144000</v>
      </c>
      <c r="B8" s="27">
        <v>1.19</v>
      </c>
      <c r="C8" s="26">
        <v>100000</v>
      </c>
      <c r="D8" s="26">
        <f>MAX(A8-C8,0)</f>
        <v>44000</v>
      </c>
      <c r="E8" s="20">
        <f t="shared" ref="E8:E15" si="0">A8*$E$6</f>
        <v>175680</v>
      </c>
      <c r="F8" s="20">
        <f t="shared" ref="F8:F15" si="1">(C8*1)+(D8*B8)</f>
        <v>152360</v>
      </c>
      <c r="G8" s="14">
        <f t="shared" ref="G8:G15" si="2">E8-F8</f>
        <v>23320</v>
      </c>
    </row>
    <row r="9" spans="1:14" ht="15.5" x14ac:dyDescent="0.35">
      <c r="A9" s="26">
        <v>144000</v>
      </c>
      <c r="B9" s="27">
        <v>0.97</v>
      </c>
      <c r="C9" s="26">
        <v>100000</v>
      </c>
      <c r="D9" s="26">
        <f>MAX(A9-C9,0)</f>
        <v>44000</v>
      </c>
      <c r="E9" s="20">
        <f t="shared" si="0"/>
        <v>175680</v>
      </c>
      <c r="F9" s="20">
        <f t="shared" si="1"/>
        <v>142680</v>
      </c>
      <c r="G9" s="14">
        <f t="shared" si="2"/>
        <v>33000</v>
      </c>
    </row>
    <row r="10" spans="1:14" ht="15.5" x14ac:dyDescent="0.35">
      <c r="A10" s="26">
        <v>96000</v>
      </c>
      <c r="B10" s="27">
        <v>1.45</v>
      </c>
      <c r="C10" s="26">
        <v>96000</v>
      </c>
      <c r="D10" s="27">
        <f t="shared" ref="D10:D15" si="3">MAX(A10-C10,0)</f>
        <v>0</v>
      </c>
      <c r="E10" s="20">
        <f t="shared" si="0"/>
        <v>117120</v>
      </c>
      <c r="F10" s="20">
        <f t="shared" si="1"/>
        <v>96000</v>
      </c>
      <c r="G10" s="14">
        <f t="shared" si="2"/>
        <v>21120</v>
      </c>
    </row>
    <row r="11" spans="1:14" ht="15.5" x14ac:dyDescent="0.35">
      <c r="A11" s="26">
        <v>96000</v>
      </c>
      <c r="B11" s="27">
        <v>1.19</v>
      </c>
      <c r="C11" s="26">
        <v>96000</v>
      </c>
      <c r="D11" s="27">
        <f t="shared" si="3"/>
        <v>0</v>
      </c>
      <c r="E11" s="20">
        <f t="shared" si="0"/>
        <v>117120</v>
      </c>
      <c r="F11" s="20">
        <f t="shared" si="1"/>
        <v>96000</v>
      </c>
      <c r="G11" s="14">
        <f t="shared" si="2"/>
        <v>21120</v>
      </c>
    </row>
    <row r="12" spans="1:14" ht="15.5" x14ac:dyDescent="0.35">
      <c r="A12" s="26">
        <v>96000</v>
      </c>
      <c r="B12" s="27">
        <v>0.97</v>
      </c>
      <c r="C12" s="26">
        <v>96000</v>
      </c>
      <c r="D12" s="27">
        <f t="shared" si="3"/>
        <v>0</v>
      </c>
      <c r="E12" s="20">
        <f t="shared" si="0"/>
        <v>117120</v>
      </c>
      <c r="F12" s="20">
        <f t="shared" si="1"/>
        <v>96000</v>
      </c>
      <c r="G12" s="14">
        <f t="shared" si="2"/>
        <v>21120</v>
      </c>
    </row>
    <row r="13" spans="1:14" ht="15.5" x14ac:dyDescent="0.35">
      <c r="A13" s="26">
        <v>64000</v>
      </c>
      <c r="B13" s="27">
        <v>1.45</v>
      </c>
      <c r="C13" s="26">
        <v>64000</v>
      </c>
      <c r="D13" s="27">
        <f t="shared" si="3"/>
        <v>0</v>
      </c>
      <c r="E13" s="20">
        <f t="shared" si="0"/>
        <v>78080</v>
      </c>
      <c r="F13" s="20">
        <f t="shared" si="1"/>
        <v>64000</v>
      </c>
      <c r="G13" s="14">
        <f t="shared" si="2"/>
        <v>14080</v>
      </c>
    </row>
    <row r="14" spans="1:14" ht="15.5" x14ac:dyDescent="0.35">
      <c r="A14" s="26">
        <v>64000</v>
      </c>
      <c r="B14" s="27">
        <v>1.19</v>
      </c>
      <c r="C14" s="26">
        <v>64000</v>
      </c>
      <c r="D14" s="27">
        <f t="shared" si="3"/>
        <v>0</v>
      </c>
      <c r="E14" s="20">
        <f t="shared" si="0"/>
        <v>78080</v>
      </c>
      <c r="F14" s="20">
        <f t="shared" si="1"/>
        <v>64000</v>
      </c>
      <c r="G14" s="14">
        <f t="shared" si="2"/>
        <v>14080</v>
      </c>
    </row>
    <row r="15" spans="1:14" ht="15.5" x14ac:dyDescent="0.35">
      <c r="A15" s="26">
        <v>64000</v>
      </c>
      <c r="B15" s="27">
        <v>0.97</v>
      </c>
      <c r="C15" s="26">
        <v>64000</v>
      </c>
      <c r="D15" s="27">
        <f t="shared" si="3"/>
        <v>0</v>
      </c>
      <c r="E15" s="20">
        <f t="shared" si="0"/>
        <v>78080</v>
      </c>
      <c r="F15" s="20">
        <f t="shared" si="1"/>
        <v>64000</v>
      </c>
      <c r="G15" s="14">
        <f t="shared" si="2"/>
        <v>14080</v>
      </c>
    </row>
    <row r="21" spans="1:6" ht="55.5" x14ac:dyDescent="0.35">
      <c r="A21" s="24" t="s">
        <v>3</v>
      </c>
      <c r="B21" s="24"/>
      <c r="C21" s="7" t="s">
        <v>11</v>
      </c>
      <c r="D21" s="10" t="s">
        <v>17</v>
      </c>
      <c r="E21" s="10" t="s">
        <v>16</v>
      </c>
      <c r="F21" s="7" t="s">
        <v>14</v>
      </c>
    </row>
    <row r="22" spans="1:6" ht="18.5" x14ac:dyDescent="0.45">
      <c r="A22" s="6" t="s">
        <v>9</v>
      </c>
      <c r="B22" s="6" t="s">
        <v>10</v>
      </c>
      <c r="C22" s="8"/>
      <c r="D22" s="8"/>
      <c r="E22" s="8"/>
      <c r="F22" s="8"/>
    </row>
    <row r="23" spans="1:6" ht="15.5" x14ac:dyDescent="0.35">
      <c r="A23" s="31">
        <v>120000</v>
      </c>
      <c r="B23" s="32">
        <v>1.32</v>
      </c>
      <c r="C23" s="38">
        <f>0.25*(G7+G8+G10+G11)</f>
        <v>19360</v>
      </c>
      <c r="D23" s="31">
        <f>MIN(A23,100000)</f>
        <v>100000</v>
      </c>
      <c r="E23" s="31">
        <f>MAX(A23-100000,0)</f>
        <v>20000</v>
      </c>
      <c r="F23" s="12">
        <f>A23*1.22-D23*1-E23*B23+C23/1.1</f>
        <v>37600</v>
      </c>
    </row>
    <row r="24" spans="1:6" ht="15.5" x14ac:dyDescent="0.35">
      <c r="A24" s="31">
        <v>120000</v>
      </c>
      <c r="B24" s="32">
        <v>1.08</v>
      </c>
      <c r="C24" s="38">
        <f>0.25*(G8+G9+G11+G12)</f>
        <v>24640</v>
      </c>
      <c r="D24" s="31">
        <f>MIN(A24,100000)</f>
        <v>100000</v>
      </c>
      <c r="E24" s="31">
        <f>MAX(A24-100000,0)</f>
        <v>20000</v>
      </c>
      <c r="F24" s="12">
        <f t="shared" ref="F24:F26" si="4">A24*1.22-D24*1-E24*B24+C24/1.1</f>
        <v>47200</v>
      </c>
    </row>
    <row r="25" spans="1:6" ht="15.5" x14ac:dyDescent="0.35">
      <c r="A25" s="31">
        <v>80000</v>
      </c>
      <c r="B25" s="32">
        <v>1.32</v>
      </c>
      <c r="C25" s="38">
        <f>0.25*(G10+G11+G13+G14)</f>
        <v>17600</v>
      </c>
      <c r="D25" s="31">
        <f>MIN(A25,100000)</f>
        <v>80000</v>
      </c>
      <c r="E25" s="32">
        <f t="shared" ref="E25:E26" si="5">MAX(A25-100000,0)</f>
        <v>0</v>
      </c>
      <c r="F25" s="12">
        <f t="shared" si="4"/>
        <v>33600</v>
      </c>
    </row>
    <row r="26" spans="1:6" ht="15.5" x14ac:dyDescent="0.35">
      <c r="A26" s="31">
        <v>80000</v>
      </c>
      <c r="B26" s="32">
        <v>1.08</v>
      </c>
      <c r="C26" s="38">
        <f>0.25*(G11+G12+G14+G15)</f>
        <v>17600</v>
      </c>
      <c r="D26" s="31">
        <f>MIN(A26,100000)</f>
        <v>80000</v>
      </c>
      <c r="E26" s="32">
        <f t="shared" si="5"/>
        <v>0</v>
      </c>
      <c r="F26" s="12">
        <f t="shared" si="4"/>
        <v>33600</v>
      </c>
    </row>
    <row r="27" spans="1:6" ht="15" thickBot="1" x14ac:dyDescent="0.4">
      <c r="A27" s="28"/>
      <c r="B27" s="28"/>
      <c r="C27" s="28"/>
      <c r="D27" s="28"/>
      <c r="E27" s="28"/>
    </row>
    <row r="28" spans="1:6" ht="15" thickBot="1" x14ac:dyDescent="0.4">
      <c r="A28" s="33" t="s">
        <v>29</v>
      </c>
      <c r="B28" s="34"/>
      <c r="C28" s="39">
        <f>0.25*SUM(F23:F26)/1.1+100000*1.22-100000*1</f>
        <v>56545.45454545453</v>
      </c>
      <c r="D28" s="28"/>
      <c r="E28" s="28"/>
    </row>
  </sheetData>
  <mergeCells count="3">
    <mergeCell ref="A5:B5"/>
    <mergeCell ref="A21:B21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Decision Tree</vt:lpstr>
      <vt:lpstr>Discounted cash flow</vt:lpstr>
      <vt:lpstr>Decision Tree - spot market</vt:lpstr>
      <vt:lpstr>Decision Tree - Fixed Lease</vt:lpstr>
      <vt:lpstr>Decision Tree - Flexible Lease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6 example Trips Logistics</dc:subject>
  <dc:creator>Jay Mabe</dc:creator>
  <cp:lastModifiedBy>Sunil Chopra</cp:lastModifiedBy>
  <dcterms:created xsi:type="dcterms:W3CDTF">2009-08-07T20:19:06Z</dcterms:created>
  <dcterms:modified xsi:type="dcterms:W3CDTF">2017-09-19T15:52:14Z</dcterms:modified>
</cp:coreProperties>
</file>